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ES Calculated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2" i="1" l="1"/>
  <c r="Q12" i="1"/>
  <c r="R8" i="1"/>
  <c r="Q8" i="1"/>
  <c r="R11" i="1"/>
  <c r="Q11" i="1"/>
  <c r="R7" i="1"/>
  <c r="Q7" i="1"/>
  <c r="S8" i="1"/>
  <c r="S7" i="1"/>
  <c r="S12" i="1"/>
  <c r="S11" i="1"/>
</calcChain>
</file>

<file path=xl/sharedStrings.xml><?xml version="1.0" encoding="utf-8"?>
<sst xmlns="http://schemas.openxmlformats.org/spreadsheetml/2006/main" count="83" uniqueCount="66">
  <si>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</si>
  <si>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</si>
  <si>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</si>
  <si>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</si>
  <si>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</si>
  <si>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</si>
  <si>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</si>
  <si>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</si>
  <si>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</si>
  <si>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</si>
  <si>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</si>
  <si>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</si>
  <si>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</si>
  <si>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86</t>
  </si>
  <si>
    <t>Management effects on soil organic carbon and nitrogen in the
east-central Great Plains of Kansas</t>
  </si>
  <si>
    <t>Havlin J.L.; and Kissel D.E.</t>
  </si>
  <si>
    <t>In: Paul E.A., Elliot E.T., Paustian K. and Cole C.V. (eds),
Soil Organic Matter in Temperate Agroecosystems: Long-term Experiments in North America.
CRC Press, Boca Raton, FL, pp. 381–386</t>
  </si>
  <si>
    <t>USA</t>
  </si>
  <si>
    <t>Riley County, Kansas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</si>
  <si>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</si>
  <si>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</si>
  <si>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</si>
  <si>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</si>
  <si>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</si>
  <si>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</si>
  <si>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</si>
  <si>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</si>
  <si>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</si>
  <si>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</si>
  <si>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</si>
  <si>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</si>
  <si>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not present</t>
  </si>
  <si>
    <t>no, but calculable - coefficient of variation across whole ANOVA provided in Table 2 and individual crop rotation replicates (crop rotation not replicated as a treatment) provided in Table 2</t>
  </si>
  <si>
    <t>None (calculable)</t>
  </si>
  <si>
    <t>Seems OK</t>
  </si>
  <si>
    <t>Table 2. Crop rotation and tillage effect on soil organic C and N</t>
  </si>
  <si>
    <t>Soil Depth (cm)</t>
  </si>
  <si>
    <t>0-2.5</t>
  </si>
  <si>
    <t>2.5-7.5</t>
  </si>
  <si>
    <t>7.5-15</t>
  </si>
  <si>
    <t>15-30</t>
  </si>
  <si>
    <t>CT</t>
  </si>
  <si>
    <t>NT</t>
  </si>
  <si>
    <t>B/B</t>
  </si>
  <si>
    <t>S/B</t>
  </si>
  <si>
    <t>S/S</t>
  </si>
  <si>
    <t>Organic C (g/kg)</t>
  </si>
  <si>
    <t>ANOVA</t>
  </si>
  <si>
    <t>df</t>
  </si>
  <si>
    <t>rotation</t>
  </si>
  <si>
    <t>depth</t>
  </si>
  <si>
    <t>T x R</t>
  </si>
  <si>
    <t>T x D</t>
  </si>
  <si>
    <t>R x D</t>
  </si>
  <si>
    <t>CV %</t>
  </si>
  <si>
    <t>&lt;0.01</t>
  </si>
  <si>
    <t>P&gt;F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</si>
  <si>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</si>
  <si>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</si>
  <si>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</si>
  <si>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</si>
  <si>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</si>
  <si>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</si>
  <si>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</si>
  <si>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NT-CT</t>
  </si>
  <si>
    <t>Tillage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</si>
</sst>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5" fillId="0" borderId="0" xfId="0" applyFont="1"/>
    <xf numFmtId="0" fontId="0" fillId="2" borderId="0" xfId="0" applyFill="1"/>
    <xf numFmtId="0" fontId="6" fillId="2" borderId="0" xfId="0" applyFont="1" applyFill="1"/>
    <xf numFmtId="0" fontId="0" fillId="0" borderId="0" xfId="0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430161</xdr:colOff>
      <xdr:row>16</xdr:row>
      <xdr:rowOff>63500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8685161" cy="2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topLeftCell="F1" zoomScale="85" zoomScaleNormal="85" workbookViewId="0">
      <selection activeCell="S12" sqref="S12"/>
    </sheetView>
  </sheetViews>
  <sheetFormatPr defaultColWidth="11" defaultRowHeight="15.75" x14ac:dyDescent="0.25"/>
  <sheetData>
    <row r="1" spans="1:26" s="6" customForma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20</v>
      </c>
      <c r="O1" s="2" t="s">
        <v>21</v>
      </c>
      <c r="P1" s="2" t="s">
        <v>22</v>
      </c>
      <c r="Q1" s="2" t="s">
        <v>25</v>
      </c>
      <c r="R1" s="2" t="s">
        <v>26</v>
      </c>
      <c r="S1" s="2" t="s">
        <v>27</v>
      </c>
      <c r="T1" s="2" t="s">
        <v>28</v>
      </c>
      <c r="U1" s="2" t="s">
        <v>29</v>
      </c>
      <c r="V1" s="2"/>
      <c r="W1" s="8" t="s">
        <v>35</v>
      </c>
    </row>
    <row r="2" spans="1:26" s="6" customFormat="1" x14ac:dyDescent="0.25">
      <c r="A2" s="1" t="s">
        <v>13</v>
      </c>
      <c r="B2" s="7" t="s">
        <v>14</v>
      </c>
      <c r="C2" s="1" t="s">
        <v>15</v>
      </c>
      <c r="D2" s="1" t="s">
        <v>16</v>
      </c>
      <c r="E2" s="1">
        <v>1997</v>
      </c>
      <c r="F2" s="1"/>
      <c r="G2" s="1"/>
      <c r="H2" s="1"/>
      <c r="I2" s="1" t="s">
        <v>17</v>
      </c>
      <c r="J2" s="1" t="s">
        <v>18</v>
      </c>
      <c r="K2" s="1">
        <v>39.116999999999997</v>
      </c>
      <c r="L2" s="1">
        <v>-96.617000000000004</v>
      </c>
      <c r="M2" s="1" t="s">
        <v>19</v>
      </c>
      <c r="N2" s="1" t="s">
        <v>23</v>
      </c>
      <c r="O2" s="1">
        <v>2</v>
      </c>
      <c r="P2" s="1" t="s">
        <v>24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/>
      <c r="W2" s="1" t="s">
        <v>46</v>
      </c>
    </row>
    <row r="3" spans="1:26" x14ac:dyDescent="0.25">
      <c r="X3" s="1" t="s">
        <v>36</v>
      </c>
      <c r="Y3" s="1" t="s">
        <v>41</v>
      </c>
      <c r="Z3" s="1" t="s">
        <v>42</v>
      </c>
    </row>
    <row r="4" spans="1:26" x14ac:dyDescent="0.25">
      <c r="W4" s="12" t="s">
        <v>43</v>
      </c>
      <c r="X4" t="s">
        <v>37</v>
      </c>
      <c r="Y4">
        <v>11.4</v>
      </c>
      <c r="Z4">
        <v>14.3</v>
      </c>
    </row>
    <row r="5" spans="1:26" x14ac:dyDescent="0.25">
      <c r="O5" s="10" t="s">
        <v>58</v>
      </c>
      <c r="P5" s="10"/>
      <c r="Q5" s="10"/>
      <c r="R5" s="10"/>
      <c r="S5" s="10"/>
      <c r="W5" s="12"/>
      <c r="X5" t="s">
        <v>38</v>
      </c>
      <c r="Y5">
        <v>11.3</v>
      </c>
      <c r="Z5">
        <v>11.3</v>
      </c>
    </row>
    <row r="6" spans="1:26" x14ac:dyDescent="0.25">
      <c r="O6" s="10" t="s">
        <v>65</v>
      </c>
      <c r="P6" s="10"/>
      <c r="Q6" s="10" t="s">
        <v>42</v>
      </c>
      <c r="R6" s="10" t="s">
        <v>41</v>
      </c>
      <c r="S6" s="11" t="s">
        <v>64</v>
      </c>
      <c r="W6" s="12"/>
      <c r="X6" t="s">
        <v>39</v>
      </c>
      <c r="Y6">
        <v>11</v>
      </c>
      <c r="Z6">
        <v>11</v>
      </c>
    </row>
    <row r="7" spans="1:26" x14ac:dyDescent="0.25">
      <c r="O7" s="10" t="s">
        <v>59</v>
      </c>
      <c r="P7" s="10" t="s">
        <v>60</v>
      </c>
      <c r="Q7" s="10">
        <f>(AVERAGE(Z4,Z8,Z12)*2.5+AVERAGE(Z5,Z9,Z13)*5+AVERAGE(Z6,Z10,Z14)*7.5)/15</f>
        <v>12.766666666666667</v>
      </c>
      <c r="R7" s="10">
        <f>(AVERAGE(Y4,Y8,Y12)*2.5+AVERAGE(Y5,Y9,Y13)*5+AVERAGE(Y6,Y10,Y14)*7.5)/15</f>
        <v>12.111111111111111</v>
      </c>
      <c r="S7" s="11">
        <f>Q7-R7</f>
        <v>0.65555555555555678</v>
      </c>
      <c r="W7" s="12"/>
      <c r="X7" t="s">
        <v>40</v>
      </c>
      <c r="Y7">
        <v>9.6</v>
      </c>
      <c r="Z7">
        <v>10</v>
      </c>
    </row>
    <row r="8" spans="1:26" x14ac:dyDescent="0.25">
      <c r="O8" s="10"/>
      <c r="P8" s="10" t="s">
        <v>61</v>
      </c>
      <c r="Q8" s="10">
        <f>$Y$24*(Q7/100)</f>
        <v>0.80430000000000001</v>
      </c>
      <c r="R8" s="10">
        <f>$Y$24*(R7/100)</f>
        <v>0.76300000000000001</v>
      </c>
      <c r="S8" s="11">
        <f>SQRT((((Q9-1)*Q8^2)+((R9-1)*R8^2))/(Q9+R9-2))</f>
        <v>0.78392202737262084</v>
      </c>
      <c r="W8" s="12" t="s">
        <v>44</v>
      </c>
      <c r="X8" t="s">
        <v>37</v>
      </c>
      <c r="Y8">
        <v>12.5</v>
      </c>
      <c r="Z8">
        <v>18.600000000000001</v>
      </c>
    </row>
    <row r="9" spans="1:26" x14ac:dyDescent="0.25">
      <c r="O9" s="10"/>
      <c r="P9" s="10" t="s">
        <v>62</v>
      </c>
      <c r="Q9" s="10">
        <v>4</v>
      </c>
      <c r="R9" s="10">
        <v>4</v>
      </c>
      <c r="S9" s="11">
        <v>8</v>
      </c>
      <c r="W9" s="12"/>
      <c r="X9" t="s">
        <v>38</v>
      </c>
      <c r="Y9">
        <v>12.3</v>
      </c>
      <c r="Z9">
        <v>13</v>
      </c>
    </row>
    <row r="10" spans="1:26" x14ac:dyDescent="0.25">
      <c r="O10" s="10"/>
      <c r="P10" s="10" t="s">
        <v>63</v>
      </c>
      <c r="Q10" s="10">
        <v>1</v>
      </c>
      <c r="R10" s="10">
        <v>1</v>
      </c>
      <c r="S10" s="11">
        <v>1</v>
      </c>
      <c r="W10" s="12"/>
      <c r="X10" t="s">
        <v>39</v>
      </c>
      <c r="Y10">
        <v>11.6</v>
      </c>
      <c r="Z10">
        <v>11.9</v>
      </c>
    </row>
    <row r="11" spans="1:26" x14ac:dyDescent="0.25">
      <c r="O11" s="10" t="s">
        <v>40</v>
      </c>
      <c r="P11" s="10" t="s">
        <v>60</v>
      </c>
      <c r="Q11" s="10">
        <f>AVERAGE(Z7,Z11,Z15)</f>
        <v>10.299999999999999</v>
      </c>
      <c r="R11" s="10">
        <f>AVERAGE(Y7,Y11,Y15)</f>
        <v>10.333333333333334</v>
      </c>
      <c r="S11" s="11">
        <f>Q11-R11</f>
        <v>-3.3333333333334991E-2</v>
      </c>
      <c r="W11" s="12"/>
      <c r="X11" t="s">
        <v>40</v>
      </c>
      <c r="Y11">
        <v>10.4</v>
      </c>
      <c r="Z11">
        <v>10.3</v>
      </c>
    </row>
    <row r="12" spans="1:26" x14ac:dyDescent="0.25">
      <c r="O12" s="10"/>
      <c r="P12" s="10" t="s">
        <v>61</v>
      </c>
      <c r="Q12" s="10">
        <f>$Y$24*(Q11/100)</f>
        <v>0.64889999999999992</v>
      </c>
      <c r="R12" s="10">
        <f>$Y$24*(R11/100)</f>
        <v>0.65100000000000002</v>
      </c>
      <c r="S12" s="11">
        <f>SQRT((((Q13-1)*Q12^2)+((R13-1)*R12^2))/(Q13+R13-2))</f>
        <v>0.6499508481416113</v>
      </c>
      <c r="W12" s="12" t="s">
        <v>45</v>
      </c>
      <c r="X12" s="9" t="s">
        <v>37</v>
      </c>
      <c r="Y12">
        <v>14.1</v>
      </c>
      <c r="Z12">
        <v>19.8</v>
      </c>
    </row>
    <row r="13" spans="1:26" x14ac:dyDescent="0.25">
      <c r="O13" s="10"/>
      <c r="P13" s="10" t="s">
        <v>62</v>
      </c>
      <c r="Q13" s="10">
        <v>4</v>
      </c>
      <c r="R13" s="10">
        <v>4</v>
      </c>
      <c r="S13" s="11">
        <v>8</v>
      </c>
      <c r="W13" s="12"/>
      <c r="X13" s="9" t="s">
        <v>38</v>
      </c>
      <c r="Y13">
        <v>13.6</v>
      </c>
      <c r="Z13">
        <v>12.5</v>
      </c>
    </row>
    <row r="14" spans="1:26" x14ac:dyDescent="0.25">
      <c r="O14" s="10"/>
      <c r="P14" s="10" t="s">
        <v>63</v>
      </c>
      <c r="Q14" s="10">
        <v>1</v>
      </c>
      <c r="R14" s="10">
        <v>1</v>
      </c>
      <c r="S14" s="11">
        <v>1</v>
      </c>
      <c r="W14" s="12"/>
      <c r="X14" s="9" t="s">
        <v>39</v>
      </c>
      <c r="Y14">
        <v>12.6</v>
      </c>
      <c r="Z14">
        <v>11.6</v>
      </c>
    </row>
    <row r="15" spans="1:26" x14ac:dyDescent="0.25">
      <c r="W15" s="12"/>
      <c r="X15" s="9" t="s">
        <v>40</v>
      </c>
      <c r="Y15">
        <v>11</v>
      </c>
      <c r="Z15">
        <v>10.6</v>
      </c>
    </row>
    <row r="17" spans="23:25" x14ac:dyDescent="0.25">
      <c r="W17" t="s">
        <v>47</v>
      </c>
      <c r="X17" s="9" t="s">
        <v>48</v>
      </c>
      <c r="Y17" t="s">
        <v>56</v>
      </c>
    </row>
    <row r="18" spans="23:25" x14ac:dyDescent="0.25">
      <c r="W18" t="s">
        <v>23</v>
      </c>
      <c r="X18">
        <v>1</v>
      </c>
      <c r="Y18">
        <v>0.01</v>
      </c>
    </row>
    <row r="19" spans="23:25" x14ac:dyDescent="0.25">
      <c r="W19" t="s">
        <v>49</v>
      </c>
      <c r="X19">
        <v>2</v>
      </c>
      <c r="Y19">
        <v>0.01</v>
      </c>
    </row>
    <row r="20" spans="23:25" x14ac:dyDescent="0.25">
      <c r="W20" t="s">
        <v>50</v>
      </c>
      <c r="X20">
        <v>3</v>
      </c>
      <c r="Y20" t="s">
        <v>55</v>
      </c>
    </row>
    <row r="21" spans="23:25" x14ac:dyDescent="0.25">
      <c r="W21" t="s">
        <v>51</v>
      </c>
      <c r="X21">
        <v>2</v>
      </c>
      <c r="Y21">
        <v>0.19</v>
      </c>
    </row>
    <row r="22" spans="23:25" x14ac:dyDescent="0.25">
      <c r="W22" t="s">
        <v>52</v>
      </c>
      <c r="X22">
        <v>3</v>
      </c>
      <c r="Y22" t="s">
        <v>55</v>
      </c>
    </row>
    <row r="23" spans="23:25" x14ac:dyDescent="0.25">
      <c r="W23" t="s">
        <v>53</v>
      </c>
      <c r="X23">
        <v>6</v>
      </c>
      <c r="Y23">
        <v>0.28000000000000003</v>
      </c>
    </row>
    <row r="24" spans="23:25" x14ac:dyDescent="0.25">
      <c r="W24" t="s">
        <v>54</v>
      </c>
      <c r="Y24">
        <v>6.3</v>
      </c>
    </row>
    <row r="27" spans="23:25" x14ac:dyDescent="0.25">
      <c r="W27" t="s">
        <v>57</v>
      </c>
    </row>
  </sheetData>
  <mergeCells count="3">
    <mergeCell ref="W12:W15"/>
    <mergeCell ref="W8:W11"/>
    <mergeCell ref="W4:W7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2015-06-17T08:35:24Z</dcterms:created>
  <dcterms:modified xsi:type="dcterms:W3CDTF">2015-10-21T11:54:48Z</dcterms:modified>
</cp:coreProperties>
</file>